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олпин.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<sst xmlns="http://schemas.openxmlformats.org/spreadsheetml/2006/main" count="44" uniqueCount="42">
  <si>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ул.Колпинская,  д.5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</si>
  <si>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</si>
  <si>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</si>
  <si>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</si>
  <si>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</si>
  <si>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01.03.2011</t>
  </si>
  <si>
    <t>Услуги</t>
  </si>
  <si>
    <t>начислено</t>
  </si>
  <si>
    <t>оплачено</t>
  </si>
  <si>
    <t>задолженность с нарастающим итогом с 01.03.2011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</si>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</sst>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9.855468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3688.3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2713.8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974.5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1614757.78</v>
      </c>
      <c r="F10" s="7">
        <f>SUM(F11:F15)</f>
        <v>1445428.46</v>
      </c>
      <c r="G10" s="7">
        <f>SUM(G11:G15)</f>
        <v>670545.32000000007</v>
      </c>
    </row>
    <row r="11" spans="1:8" ht="15.75" x14ac:dyDescent="0.25">
      <c r="A11" s="48" t="s">
        <v>11</v>
      </c>
      <c r="B11" s="49"/>
      <c r="C11" s="49"/>
      <c r="D11" s="50"/>
      <c r="E11" s="8">
        <v>805661.35</v>
      </c>
      <c r="F11" s="8">
        <v>724065.09</v>
      </c>
      <c r="G11" s="9">
        <v>321916.88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137029.18</v>
      </c>
      <c r="F13" s="8">
        <v>123657.81</v>
      </c>
      <c r="G13" s="9">
        <v>56620.27</v>
      </c>
    </row>
    <row r="14" spans="1:8" ht="15.75" x14ac:dyDescent="0.25">
      <c r="A14" s="48" t="s">
        <v>14</v>
      </c>
      <c r="B14" s="49"/>
      <c r="C14" s="49"/>
      <c r="D14" s="50"/>
      <c r="E14" s="8">
        <v>250492.06</v>
      </c>
      <c r="F14" s="8">
        <v>224796.94</v>
      </c>
      <c r="G14" s="9">
        <v>96484.11</v>
      </c>
    </row>
    <row r="15" spans="1:8" ht="15.75" x14ac:dyDescent="0.25">
      <c r="A15" s="35" t="s">
        <v>15</v>
      </c>
      <c r="B15" s="35"/>
      <c r="C15" s="35"/>
      <c r="D15" s="35"/>
      <c r="E15" s="8">
        <v>421575.19</v>
      </c>
      <c r="F15" s="8">
        <v>372908.62</v>
      </c>
      <c r="G15" s="9">
        <v>195524.06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845556.45000000007</v>
      </c>
      <c r="F16" s="7">
        <f t="shared" ref="F16:G16" si="0">F17+F21+F22+F23</f>
        <v>779293.79999999993</v>
      </c>
      <c r="G16" s="7">
        <f t="shared" si="0"/>
        <v>204962.94</v>
      </c>
    </row>
    <row r="17" spans="1:10" ht="37.15" customHeight="1" x14ac:dyDescent="0.25">
      <c r="A17" s="54" t="s">
        <v>30</v>
      </c>
      <c r="B17" s="55"/>
      <c r="C17" s="55"/>
      <c r="D17" s="56"/>
      <c r="E17" s="8">
        <v>813153.79</v>
      </c>
      <c r="F17" s="8">
        <v>749869.21</v>
      </c>
      <c r="G17" s="9">
        <v>198835.41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977.28</v>
      </c>
      <c r="F21" s="8">
        <v>898.84</v>
      </c>
      <c r="G21" s="9">
        <v>202.46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31425.38</v>
      </c>
      <c r="F23" s="8">
        <v>28525.75</v>
      </c>
      <c r="G23" s="9">
        <v>5925.07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3963.96</v>
      </c>
      <c r="F25" s="8">
        <v>3588.56</v>
      </c>
      <c r="G25" s="9">
        <v>2040.58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-407831.35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118910.82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174556.12+25696</f>
        <v>200252.12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61562.66+74009.13+67063.51</f>
        <v>202635.3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521798.24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127986.47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52279.16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75707.31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649784.71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813153.79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749869.21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-244462.2699999999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Колпин.5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2013-09-09T05:19:30Z</cp:lastPrinted>
  <dcterms:created xsi:type="dcterms:W3CDTF">2013-05-24T06:51:02Z</dcterms:created>
  <dcterms:modified xsi:type="dcterms:W3CDTF">2019-03-12T10:52:08Z</dcterms:modified>
</cp:coreProperties>
</file>